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2F2B945C-1623-4D5E-AEF8-26B9F750DC9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" sheetId="9" r:id="rId1"/>
    <sheet name="02" sheetId="1" r:id="rId2"/>
    <sheet name="03" sheetId="2" r:id="rId3"/>
    <sheet name="04" sheetId="10" r:id="rId4"/>
    <sheet name="05" sheetId="3" r:id="rId5"/>
    <sheet name="06" sheetId="4" r:id="rId6"/>
    <sheet name="07" sheetId="5" r:id="rId7"/>
    <sheet name="08" sheetId="7" r:id="rId8"/>
    <sheet name="09" sheetId="11" r:id="rId9"/>
    <sheet name="10" sheetId="8" r:id="rId10"/>
  </sheets>
  <definedNames>
    <definedName name="_xlnm.Print_Area" localSheetId="8">'09'!$A$1:$F$13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0" l="1"/>
  <c r="G6" i="10"/>
  <c r="E8" i="10"/>
  <c r="F8" i="10" s="1"/>
  <c r="E7" i="10"/>
  <c r="F7" i="10" s="1"/>
  <c r="E6" i="10"/>
  <c r="F6" i="10" s="1"/>
  <c r="E5" i="10"/>
  <c r="F5" i="10" s="1"/>
  <c r="E4" i="10"/>
  <c r="F4" i="10" s="1"/>
  <c r="G4" i="10" l="1"/>
  <c r="G8" i="10"/>
  <c r="G7" i="10"/>
  <c r="E4" i="2"/>
  <c r="F15" i="8" l="1"/>
  <c r="F14" i="8"/>
  <c r="F7" i="8"/>
  <c r="F4" i="2"/>
  <c r="E8" i="2"/>
  <c r="F8" i="2" s="1"/>
  <c r="E7" i="2"/>
  <c r="F7" i="2" s="1"/>
  <c r="E6" i="2"/>
  <c r="F6" i="2" s="1"/>
  <c r="E5" i="2"/>
  <c r="F5" i="2" s="1"/>
  <c r="F4" i="8" l="1"/>
  <c r="F12" i="8"/>
  <c r="F13" i="8"/>
  <c r="F6" i="8"/>
  <c r="F5" i="8"/>
</calcChain>
</file>

<file path=xl/sharedStrings.xml><?xml version="1.0" encoding="utf-8"?>
<sst xmlns="http://schemas.openxmlformats.org/spreadsheetml/2006/main" count="104" uniqueCount="64">
  <si>
    <t>광주</t>
    <phoneticPr fontId="1" type="noConversion"/>
  </si>
  <si>
    <t>서울</t>
    <phoneticPr fontId="1" type="noConversion"/>
  </si>
  <si>
    <t>대전</t>
    <phoneticPr fontId="1" type="noConversion"/>
  </si>
  <si>
    <t>부산</t>
    <phoneticPr fontId="1" type="noConversion"/>
  </si>
  <si>
    <t>대구</t>
    <phoneticPr fontId="1" type="noConversion"/>
  </si>
  <si>
    <t>구분</t>
    <phoneticPr fontId="1" type="noConversion"/>
  </si>
  <si>
    <t>김희수</t>
    <phoneticPr fontId="1" type="noConversion"/>
  </si>
  <si>
    <t>박진수</t>
    <phoneticPr fontId="1" type="noConversion"/>
  </si>
  <si>
    <t>김영길</t>
    <phoneticPr fontId="1" type="noConversion"/>
  </si>
  <si>
    <t>이수진</t>
    <phoneticPr fontId="1" type="noConversion"/>
  </si>
  <si>
    <t>최희섭</t>
    <phoneticPr fontId="1" type="noConversion"/>
  </si>
  <si>
    <t>A 팀</t>
    <phoneticPr fontId="1" type="noConversion"/>
  </si>
  <si>
    <t>B 팀</t>
    <phoneticPr fontId="1" type="noConversion"/>
  </si>
  <si>
    <t>D 팀</t>
    <phoneticPr fontId="1" type="noConversion"/>
  </si>
  <si>
    <t>2016년</t>
    <phoneticPr fontId="1" type="noConversion"/>
  </si>
  <si>
    <t>2017년</t>
    <phoneticPr fontId="1" type="noConversion"/>
  </si>
  <si>
    <t>2018년</t>
    <phoneticPr fontId="1" type="noConversion"/>
  </si>
  <si>
    <t>월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</si>
  <si>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</si>
  <si>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</si>
  <si>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</si>
  <si>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</si>
  <si>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금주</t>
    <phoneticPr fontId="1" type="noConversion"/>
  </si>
  <si>
    <t>증감</t>
    <phoneticPr fontId="1" type="noConversion"/>
  </si>
  <si>
    <t>증감율</t>
    <phoneticPr fontId="1" type="noConversion"/>
  </si>
  <si>
    <t>구분</t>
    <phoneticPr fontId="1" type="noConversion"/>
  </si>
  <si>
    <t>전주</t>
    <phoneticPr fontId="1" type="noConversion"/>
  </si>
  <si>
    <t>영업실적</t>
    <phoneticPr fontId="1" type="noConversion"/>
  </si>
  <si>
    <t>C 팀</t>
    <phoneticPr fontId="1" type="noConversion"/>
  </si>
  <si>
    <t>D 팀</t>
    <phoneticPr fontId="1" type="noConversion"/>
  </si>
  <si>
    <t>1분기</t>
    <phoneticPr fontId="1" type="noConversion"/>
  </si>
  <si>
    <t>2분기</t>
  </si>
  <si>
    <t>3분기</t>
  </si>
  <si>
    <t>4분기</t>
  </si>
  <si>
    <t>강서</t>
    <phoneticPr fontId="1" type="noConversion"/>
  </si>
  <si>
    <t>강남</t>
    <phoneticPr fontId="1" type="noConversion"/>
  </si>
  <si>
    <t>강북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</si>
  <si>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</si>
  <si>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</si>
  <si>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</si>
  <si>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</si>
  <si>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</si>
  <si>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</si>
  <si>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</si>
  <si>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</si>
  <si>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</si>
  <si>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</si>
  <si>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</si>
  <si>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</si>
  <si>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구분</t>
    <phoneticPr fontId="1" type="noConversion"/>
  </si>
  <si>
    <t>강동</t>
    <phoneticPr fontId="1" type="noConversion"/>
  </si>
  <si>
    <t>TV</t>
    <phoneticPr fontId="1" type="noConversion"/>
  </si>
  <si>
    <t>세탁기</t>
    <phoneticPr fontId="1" type="noConversion"/>
  </si>
  <si>
    <t>냉장고</t>
    <phoneticPr fontId="1" type="noConversion"/>
  </si>
  <si>
    <t>청소기</t>
    <phoneticPr fontId="1" type="noConversion"/>
  </si>
  <si>
    <t>■  서울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</si>
  <si>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</si>
  <si>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</si>
  <si>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</si>
  <si>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계</t>
    <phoneticPr fontId="1" type="noConversion"/>
  </si>
  <si>
    <t>A 팀</t>
    <phoneticPr fontId="1" type="noConversion"/>
  </si>
  <si>
    <t>C 팀</t>
    <phoneticPr fontId="1" type="noConversion"/>
  </si>
  <si>
    <t>(단위: 천원)</t>
    <phoneticPr fontId="1" type="noConversion"/>
  </si>
  <si>
    <t>■  부산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</si>
</sst>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.0%"/>
    <numFmt numFmtId="178" formatCode="[Red]&quot; ▲&quot;* 0.0%\ ;[Blue]&quot; ▼&quot;* 0.0%\ "/>
    <numFmt numFmtId="179" formatCode="[Red]#,##0;[Blue]\-#,##0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4" fontId="3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18" fontId="7" fillId="0" borderId="0" xfId="0" applyNumberFormat="1" applyFont="1">
      <alignment vertical="center"/>
    </xf>
    <xf numFmtId="176" fontId="4" fillId="0" borderId="2" xfId="0" applyNumberFormat="1" applyFont="1" applyBorder="1" applyAlignment="1">
      <alignment vertical="center"/>
    </xf>
    <xf numFmtId="176" fontId="4" fillId="0" borderId="5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177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176" fontId="4" fillId="0" borderId="12" xfId="0" applyNumberFormat="1" applyFont="1" applyBorder="1" applyAlignment="1">
      <alignment vertical="center"/>
    </xf>
    <xf numFmtId="176" fontId="4" fillId="0" borderId="13" xfId="0" applyNumberFormat="1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176" fontId="4" fillId="0" borderId="15" xfId="0" applyNumberFormat="1" applyFont="1" applyBorder="1" applyAlignment="1">
      <alignment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176" fontId="8" fillId="0" borderId="17" xfId="0" applyNumberFormat="1" applyFont="1" applyFill="1" applyBorder="1" applyAlignment="1">
      <alignment horizontal="center" vertical="center"/>
    </xf>
    <xf numFmtId="176" fontId="8" fillId="0" borderId="18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176" fontId="8" fillId="3" borderId="3" xfId="0" applyNumberFormat="1" applyFont="1" applyFill="1" applyBorder="1" applyAlignment="1">
      <alignment horizontal="center" vertical="center"/>
    </xf>
    <xf numFmtId="176" fontId="8" fillId="3" borderId="4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 applyAlignment="1">
      <alignment vertical="center"/>
    </xf>
    <xf numFmtId="179" fontId="4" fillId="0" borderId="1" xfId="0" applyNumberFormat="1" applyFont="1" applyBorder="1" applyAlignment="1">
      <alignment vertical="center"/>
    </xf>
  </cellXfs>
  <cellStyles count="1">
    <cellStyle name="표준" xfId="0" builtinId="0"/>
  </cellStyles>
  <dxfs count="3"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66CC"/>
      <color rgb="FF0000CC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15240</xdr:rowOff>
    </xdr:from>
    <xdr:to>
      <xdr:col>5</xdr:col>
      <xdr:colOff>952500</xdr:colOff>
      <xdr:row>13</xdr:row>
      <xdr:rowOff>7620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1AB379F0-B75C-4CD0-AAE1-FC375955A80F}"/>
            </a:ext>
          </a:extLst>
        </xdr:cNvPr>
        <xdr:cNvSpPr/>
      </xdr:nvSpPr>
      <xdr:spPr>
        <a:xfrm>
          <a:off x="22860" y="15240"/>
          <a:ext cx="5044440" cy="3009900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8</xdr:row>
      <xdr:rowOff>7620</xdr:rowOff>
    </xdr:from>
    <xdr:to>
      <xdr:col>9</xdr:col>
      <xdr:colOff>556260</xdr:colOff>
      <xdr:row>8</xdr:row>
      <xdr:rowOff>7620</xdr:rowOff>
    </xdr:to>
    <xdr:cxnSp macro="">
      <xdr:nvCxnSpPr>
        <xdr:cNvPr id="3" name="직선 연결선 2">
          <a:extLst>
            <a:ext uri="{FF2B5EF4-FFF2-40B4-BE49-F238E27FC236}">
              <a16:creationId xmlns:a16="http://schemas.microsoft.com/office/drawing/2014/main" id="{02EF4C40-320B-42BA-BAAA-76FB54131501}"/>
            </a:ext>
          </a:extLst>
        </xdr:cNvPr>
        <xdr:cNvCxnSpPr/>
      </xdr:nvCxnSpPr>
      <xdr:spPr>
        <a:xfrm>
          <a:off x="7620" y="1866900"/>
          <a:ext cx="7680960" cy="0"/>
        </a:xfrm>
        <a:prstGeom prst="line">
          <a:avLst/>
        </a:prstGeom>
        <a:ln w="254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9"/>
  <sheetViews>
    <sheetView showGridLines="0" tabSelected="1" workbookViewId="0"/>
  </sheetViews>
  <sheetFormatPr defaultColWidth="9" defaultRowHeight="21.9" customHeight="1" x14ac:dyDescent="0.4"/>
  <cols>
    <col min="1" max="1" width="3.59765625" style="1" customWidth="1"/>
    <col min="2" max="5" width="12.59765625" style="3" customWidth="1"/>
    <col min="6" max="6" width="16.59765625" style="3" bestFit="1" customWidth="1"/>
    <col min="7" max="16384" width="9" style="3"/>
  </cols>
  <sheetData>
    <row r="2" spans="2:5" s="1" customFormat="1" ht="18" customHeight="1" thickBot="1" x14ac:dyDescent="0.45">
      <c r="E2" s="4"/>
    </row>
    <row r="3" spans="2:5" ht="18" customHeight="1" thickTop="1" thickBot="1" x14ac:dyDescent="0.45">
      <c r="B3" s="25" t="s">
        <v>5</v>
      </c>
      <c r="C3" s="26" t="s">
        <v>14</v>
      </c>
      <c r="D3" s="27" t="s">
        <v>15</v>
      </c>
      <c r="E3" s="28" t="s">
        <v>16</v>
      </c>
    </row>
    <row r="4" spans="2:5" ht="18" customHeight="1" thickTop="1" x14ac:dyDescent="0.4">
      <c r="B4" s="23" t="s">
        <v>1</v>
      </c>
      <c r="C4" s="11">
        <v>914074</v>
      </c>
      <c r="D4" s="11">
        <v>525559</v>
      </c>
      <c r="E4" s="24">
        <v>331401</v>
      </c>
    </row>
    <row r="5" spans="2:5" ht="18" customHeight="1" x14ac:dyDescent="0.4">
      <c r="B5" s="18" t="s">
        <v>2</v>
      </c>
      <c r="C5" s="5">
        <v>323076</v>
      </c>
      <c r="D5" s="5">
        <v>293674</v>
      </c>
      <c r="E5" s="19">
        <v>744309</v>
      </c>
    </row>
    <row r="6" spans="2:5" ht="18" customHeight="1" x14ac:dyDescent="0.4">
      <c r="B6" s="18" t="s">
        <v>3</v>
      </c>
      <c r="C6" s="5">
        <v>463870</v>
      </c>
      <c r="D6" s="5">
        <v>162310</v>
      </c>
      <c r="E6" s="19">
        <v>887566</v>
      </c>
    </row>
    <row r="7" spans="2:5" ht="18" customHeight="1" x14ac:dyDescent="0.4">
      <c r="B7" s="18" t="s">
        <v>4</v>
      </c>
      <c r="C7" s="5">
        <v>146716</v>
      </c>
      <c r="D7" s="5">
        <v>241822</v>
      </c>
      <c r="E7" s="19">
        <v>275937</v>
      </c>
    </row>
    <row r="8" spans="2:5" ht="18" customHeight="1" thickBot="1" x14ac:dyDescent="0.45">
      <c r="B8" s="20" t="s">
        <v>0</v>
      </c>
      <c r="C8" s="21">
        <v>168018</v>
      </c>
      <c r="D8" s="21">
        <v>910888</v>
      </c>
      <c r="E8" s="22">
        <v>196921</v>
      </c>
    </row>
    <row r="9" spans="2:5" ht="21.9" customHeight="1" thickTop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K18" sqref="K18"/>
    </sheetView>
  </sheetViews>
  <sheetFormatPr defaultColWidth="9" defaultRowHeight="21.9" customHeight="1" x14ac:dyDescent="0.4"/>
  <cols>
    <col min="1" max="1" width="3.59765625" style="1" customWidth="1"/>
    <col min="2" max="5" width="12.59765625" style="2" customWidth="1"/>
    <col min="6" max="6" width="16.59765625" style="2" bestFit="1" customWidth="1"/>
    <col min="7" max="16384" width="9" style="2"/>
  </cols>
  <sheetData>
    <row r="1" spans="1:5" s="3" customFormat="1" ht="21.9" customHeight="1" x14ac:dyDescent="0.4">
      <c r="A1" s="1"/>
    </row>
    <row r="2" spans="1:5" s="1" customFormat="1" ht="18" customHeight="1" thickBot="1" x14ac:dyDescent="0.45">
      <c r="E2" s="4"/>
    </row>
    <row r="3" spans="1:5" ht="18" customHeight="1" thickBot="1" x14ac:dyDescent="0.45">
      <c r="B3" s="32" t="s">
        <v>5</v>
      </c>
      <c r="C3" s="33" t="s">
        <v>14</v>
      </c>
      <c r="D3" s="34" t="s">
        <v>15</v>
      </c>
      <c r="E3" s="35" t="s">
        <v>16</v>
      </c>
    </row>
    <row r="4" spans="1:5" ht="18" customHeight="1" x14ac:dyDescent="0.4">
      <c r="B4" s="31" t="s">
        <v>1</v>
      </c>
      <c r="C4" s="11">
        <v>914074</v>
      </c>
      <c r="D4" s="11">
        <v>525559</v>
      </c>
      <c r="E4" s="12">
        <v>331401</v>
      </c>
    </row>
    <row r="5" spans="1:5" ht="18" customHeight="1" x14ac:dyDescent="0.4">
      <c r="B5" s="29" t="s">
        <v>2</v>
      </c>
      <c r="C5" s="5">
        <v>323076</v>
      </c>
      <c r="D5" s="5">
        <v>293674</v>
      </c>
      <c r="E5" s="13">
        <v>744309</v>
      </c>
    </row>
    <row r="6" spans="1:5" ht="18" customHeight="1" x14ac:dyDescent="0.4">
      <c r="B6" s="29" t="s">
        <v>3</v>
      </c>
      <c r="C6" s="5">
        <v>463870</v>
      </c>
      <c r="D6" s="5">
        <v>162310</v>
      </c>
      <c r="E6" s="13">
        <v>887566</v>
      </c>
    </row>
    <row r="7" spans="1:5" ht="18" customHeight="1" x14ac:dyDescent="0.4">
      <c r="B7" s="29" t="s">
        <v>4</v>
      </c>
      <c r="C7" s="5">
        <v>146716</v>
      </c>
      <c r="D7" s="5">
        <v>241822</v>
      </c>
      <c r="E7" s="13">
        <v>275937</v>
      </c>
    </row>
    <row r="8" spans="1:5" ht="18" customHeight="1" thickBot="1" x14ac:dyDescent="0.45">
      <c r="B8" s="30" t="s">
        <v>0</v>
      </c>
      <c r="C8" s="14">
        <v>168018</v>
      </c>
      <c r="D8" s="14">
        <v>910888</v>
      </c>
      <c r="E8" s="15">
        <v>196921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5"/>
  <sheetViews>
    <sheetView workbookViewId="0">
      <selection activeCell="M15" sqref="M15"/>
    </sheetView>
  </sheetViews>
  <sheetFormatPr defaultColWidth="9" defaultRowHeight="21.9" customHeight="1" x14ac:dyDescent="0.4"/>
  <cols>
    <col min="1" max="1" width="3.59765625" style="1" customWidth="1"/>
    <col min="2" max="5" width="12.59765625" style="3" customWidth="1"/>
    <col min="6" max="6" width="12.59765625" style="3" hidden="1" customWidth="1"/>
    <col min="7" max="16384" width="9" style="3"/>
  </cols>
  <sheetData>
    <row r="2" spans="2:6" s="1" customFormat="1" ht="18" customHeight="1" x14ac:dyDescent="0.4">
      <c r="E2" s="4"/>
    </row>
    <row r="3" spans="2:6" s="3" customFormat="1" ht="18" customHeight="1" x14ac:dyDescent="0.4">
      <c r="B3" s="8" t="s">
        <v>25</v>
      </c>
      <c r="C3" s="8" t="s">
        <v>26</v>
      </c>
      <c r="D3" s="8" t="s">
        <v>22</v>
      </c>
      <c r="E3" s="8" t="s">
        <v>23</v>
      </c>
      <c r="F3" s="8" t="s">
        <v>24</v>
      </c>
    </row>
    <row r="4" spans="2:6" s="3" customFormat="1" ht="18" customHeight="1" x14ac:dyDescent="0.4">
      <c r="B4" s="6" t="s">
        <v>17</v>
      </c>
      <c r="C4" s="5">
        <v>47324</v>
      </c>
      <c r="D4" s="5">
        <v>44823</v>
      </c>
      <c r="E4" s="37">
        <f>D4-C4</f>
        <v>-2501</v>
      </c>
      <c r="F4" s="16">
        <f>E4/C4</f>
        <v>-5.2848448989941677E-2</v>
      </c>
    </row>
    <row r="5" spans="2:6" s="3" customFormat="1" ht="18" customHeight="1" x14ac:dyDescent="0.4">
      <c r="B5" s="6" t="s">
        <v>18</v>
      </c>
      <c r="C5" s="5">
        <v>20769</v>
      </c>
      <c r="D5" s="5">
        <v>19214</v>
      </c>
      <c r="E5" s="37">
        <f t="shared" ref="E5:E8" si="0">D5-C5</f>
        <v>-1555</v>
      </c>
      <c r="F5" s="16">
        <f t="shared" ref="F5:F8" si="1">E5/C5</f>
        <v>-7.4871202272617843E-2</v>
      </c>
    </row>
    <row r="6" spans="2:6" s="3" customFormat="1" ht="18" customHeight="1" x14ac:dyDescent="0.4">
      <c r="B6" s="6" t="s">
        <v>19</v>
      </c>
      <c r="C6" s="5">
        <v>34889</v>
      </c>
      <c r="D6" s="5">
        <v>35591</v>
      </c>
      <c r="E6" s="37">
        <f t="shared" si="0"/>
        <v>702</v>
      </c>
      <c r="F6" s="16">
        <f t="shared" si="1"/>
        <v>2.0120955028805641E-2</v>
      </c>
    </row>
    <row r="7" spans="2:6" s="3" customFormat="1" ht="18" customHeight="1" x14ac:dyDescent="0.4">
      <c r="B7" s="6" t="s">
        <v>20</v>
      </c>
      <c r="C7" s="5">
        <v>92055</v>
      </c>
      <c r="D7" s="5">
        <v>95291</v>
      </c>
      <c r="E7" s="37">
        <f t="shared" si="0"/>
        <v>3236</v>
      </c>
      <c r="F7" s="16">
        <f t="shared" si="1"/>
        <v>3.515289772418663E-2</v>
      </c>
    </row>
    <row r="8" spans="2:6" s="3" customFormat="1" ht="18" customHeight="1" x14ac:dyDescent="0.4">
      <c r="B8" s="6" t="s">
        <v>21</v>
      </c>
      <c r="C8" s="5">
        <v>33895</v>
      </c>
      <c r="D8" s="5">
        <v>34913</v>
      </c>
      <c r="E8" s="37">
        <f t="shared" si="0"/>
        <v>1018</v>
      </c>
      <c r="F8" s="16">
        <f t="shared" si="1"/>
        <v>3.0033928308010032E-2</v>
      </c>
    </row>
    <row r="9" spans="2:6" s="3" customFormat="1" ht="30" customHeight="1" x14ac:dyDescent="0.4"/>
    <row r="10" spans="2:6" s="3" customFormat="1" ht="30" customHeight="1" x14ac:dyDescent="0.4"/>
    <row r="11" spans="2:6" s="3" customFormat="1" ht="30" customHeight="1" x14ac:dyDescent="0.4"/>
    <row r="12" spans="2:6" s="3" customFormat="1" ht="30" customHeight="1" x14ac:dyDescent="0.4"/>
    <row r="13" spans="2:6" s="3" customFormat="1" ht="30" customHeight="1" x14ac:dyDescent="0.4"/>
    <row r="14" spans="2:6" s="3" customFormat="1" ht="30" customHeight="1" x14ac:dyDescent="0.4"/>
    <row r="15" spans="2:6" s="3" customFormat="1" ht="30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15"/>
  <sheetViews>
    <sheetView workbookViewId="0">
      <selection activeCell="M15" sqref="M15"/>
    </sheetView>
  </sheetViews>
  <sheetFormatPr defaultColWidth="9" defaultRowHeight="21.9" customHeight="1" x14ac:dyDescent="0.4"/>
  <cols>
    <col min="1" max="1" width="3.59765625" style="1" customWidth="1"/>
    <col min="2" max="5" width="12.59765625" style="3" customWidth="1"/>
    <col min="6" max="6" width="12.59765625" style="3" hidden="1" customWidth="1"/>
    <col min="7" max="7" width="13.59765625" style="3" customWidth="1"/>
    <col min="8" max="16384" width="9" style="3"/>
  </cols>
  <sheetData>
    <row r="2" spans="2:7" s="1" customFormat="1" ht="18" customHeight="1" x14ac:dyDescent="0.4">
      <c r="E2" s="4"/>
    </row>
    <row r="3" spans="2:7" s="3" customFormat="1" ht="18" customHeight="1" x14ac:dyDescent="0.4">
      <c r="B3" s="8" t="s">
        <v>25</v>
      </c>
      <c r="C3" s="8" t="s">
        <v>26</v>
      </c>
      <c r="D3" s="8" t="s">
        <v>22</v>
      </c>
      <c r="E3" s="8" t="s">
        <v>23</v>
      </c>
      <c r="F3" s="8" t="s">
        <v>24</v>
      </c>
      <c r="G3" s="8" t="s">
        <v>23</v>
      </c>
    </row>
    <row r="4" spans="2:7" s="3" customFormat="1" ht="18" customHeight="1" x14ac:dyDescent="0.4">
      <c r="B4" s="6" t="s">
        <v>17</v>
      </c>
      <c r="C4" s="5">
        <v>47324</v>
      </c>
      <c r="D4" s="5">
        <v>44823</v>
      </c>
      <c r="E4" s="5">
        <f>D4-C4</f>
        <v>-2501</v>
      </c>
      <c r="F4" s="16">
        <f>E4/C4</f>
        <v>-5.2848448989941677E-2</v>
      </c>
      <c r="G4" s="36">
        <f>E4/C4</f>
        <v>-5.2848448989941677E-2</v>
      </c>
    </row>
    <row r="5" spans="2:7" s="3" customFormat="1" ht="18" customHeight="1" x14ac:dyDescent="0.4">
      <c r="B5" s="6" t="s">
        <v>18</v>
      </c>
      <c r="C5" s="5">
        <v>20769</v>
      </c>
      <c r="D5" s="5">
        <v>19214</v>
      </c>
      <c r="E5" s="5">
        <f t="shared" ref="E5:E8" si="0">D5-C5</f>
        <v>-1555</v>
      </c>
      <c r="F5" s="16">
        <f t="shared" ref="F5:F8" si="1">E5/C5</f>
        <v>-7.4871202272617843E-2</v>
      </c>
      <c r="G5" s="36">
        <f t="shared" ref="G5:G8" si="2">E5/C5</f>
        <v>-7.4871202272617843E-2</v>
      </c>
    </row>
    <row r="6" spans="2:7" s="3" customFormat="1" ht="18" customHeight="1" x14ac:dyDescent="0.4">
      <c r="B6" s="6" t="s">
        <v>19</v>
      </c>
      <c r="C6" s="5">
        <v>34889</v>
      </c>
      <c r="D6" s="5">
        <v>35591</v>
      </c>
      <c r="E6" s="5">
        <f t="shared" si="0"/>
        <v>702</v>
      </c>
      <c r="F6" s="16">
        <f t="shared" si="1"/>
        <v>2.0120955028805641E-2</v>
      </c>
      <c r="G6" s="36">
        <f t="shared" si="2"/>
        <v>2.0120955028805641E-2</v>
      </c>
    </row>
    <row r="7" spans="2:7" s="3" customFormat="1" ht="18" customHeight="1" x14ac:dyDescent="0.4">
      <c r="B7" s="6" t="s">
        <v>20</v>
      </c>
      <c r="C7" s="5">
        <v>92055</v>
      </c>
      <c r="D7" s="5">
        <v>95291</v>
      </c>
      <c r="E7" s="5">
        <f t="shared" si="0"/>
        <v>3236</v>
      </c>
      <c r="F7" s="16">
        <f t="shared" si="1"/>
        <v>3.515289772418663E-2</v>
      </c>
      <c r="G7" s="36">
        <f t="shared" si="2"/>
        <v>3.515289772418663E-2</v>
      </c>
    </row>
    <row r="8" spans="2:7" s="3" customFormat="1" ht="18" customHeight="1" x14ac:dyDescent="0.4">
      <c r="B8" s="6" t="s">
        <v>21</v>
      </c>
      <c r="C8" s="5">
        <v>33895</v>
      </c>
      <c r="D8" s="5">
        <v>34913</v>
      </c>
      <c r="E8" s="5">
        <f t="shared" si="0"/>
        <v>1018</v>
      </c>
      <c r="F8" s="16">
        <f t="shared" si="1"/>
        <v>3.0033928308010032E-2</v>
      </c>
      <c r="G8" s="36">
        <f t="shared" si="2"/>
        <v>3.0033928308010032E-2</v>
      </c>
    </row>
    <row r="9" spans="2:7" s="3" customFormat="1" ht="30" customHeight="1" x14ac:dyDescent="0.4"/>
    <row r="10" spans="2:7" s="3" customFormat="1" ht="30" customHeight="1" x14ac:dyDescent="0.4"/>
    <row r="11" spans="2:7" s="3" customFormat="1" ht="30" customHeight="1" x14ac:dyDescent="0.4"/>
    <row r="12" spans="2:7" s="3" customFormat="1" ht="30" customHeight="1" x14ac:dyDescent="0.4"/>
    <row r="13" spans="2:7" s="3" customFormat="1" ht="30" customHeight="1" x14ac:dyDescent="0.4"/>
    <row r="14" spans="2:7" s="3" customFormat="1" ht="30" customHeight="1" x14ac:dyDescent="0.4"/>
    <row r="15" spans="2:7" s="3" customFormat="1" ht="30" customHeight="1" x14ac:dyDescent="0.4"/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C15"/>
  <sheetViews>
    <sheetView workbookViewId="0">
      <selection activeCell="J15" sqref="J15"/>
    </sheetView>
  </sheetViews>
  <sheetFormatPr defaultColWidth="9" defaultRowHeight="19.2" x14ac:dyDescent="0.4"/>
  <cols>
    <col min="1" max="1" width="3.59765625" style="1" customWidth="1"/>
    <col min="2" max="2" width="12.59765625" style="3" customWidth="1"/>
    <col min="3" max="3" width="43" style="3" customWidth="1"/>
    <col min="4" max="16384" width="9" style="3"/>
  </cols>
  <sheetData>
    <row r="2" spans="2:3" s="1" customFormat="1" ht="18" customHeight="1" x14ac:dyDescent="0.4"/>
    <row r="3" spans="2:3" ht="18" customHeight="1" x14ac:dyDescent="0.4">
      <c r="B3" s="8" t="s">
        <v>25</v>
      </c>
      <c r="C3" s="8" t="s">
        <v>27</v>
      </c>
    </row>
    <row r="4" spans="2:3" ht="18" customHeight="1" x14ac:dyDescent="0.4">
      <c r="B4" s="6" t="s">
        <v>6</v>
      </c>
      <c r="C4" s="17">
        <v>940800</v>
      </c>
    </row>
    <row r="5" spans="2:3" ht="18" customHeight="1" x14ac:dyDescent="0.4">
      <c r="B5" s="6" t="s">
        <v>7</v>
      </c>
      <c r="C5" s="17">
        <v>337000</v>
      </c>
    </row>
    <row r="6" spans="2:3" ht="18" customHeight="1" x14ac:dyDescent="0.4">
      <c r="B6" s="6" t="s">
        <v>8</v>
      </c>
      <c r="C6" s="17">
        <v>583600</v>
      </c>
    </row>
    <row r="7" spans="2:3" ht="18" customHeight="1" x14ac:dyDescent="0.4">
      <c r="B7" s="6" t="s">
        <v>9</v>
      </c>
      <c r="C7" s="17">
        <v>838300</v>
      </c>
    </row>
    <row r="8" spans="2:3" ht="18" customHeight="1" x14ac:dyDescent="0.4">
      <c r="B8" s="6" t="s">
        <v>10</v>
      </c>
      <c r="C8" s="17">
        <v>462800</v>
      </c>
    </row>
    <row r="9" spans="2:3" ht="30" customHeight="1" x14ac:dyDescent="0.4"/>
    <row r="10" spans="2:3" ht="30" customHeight="1" x14ac:dyDescent="0.4"/>
    <row r="11" spans="2:3" ht="30" customHeight="1" x14ac:dyDescent="0.4"/>
    <row r="12" spans="2:3" ht="30" customHeight="1" x14ac:dyDescent="0.4"/>
    <row r="13" spans="2:3" ht="30" customHeight="1" x14ac:dyDescent="0.4"/>
    <row r="14" spans="2:3" ht="30" customHeight="1" x14ac:dyDescent="0.4"/>
    <row r="15" spans="2:3" ht="30" customHeight="1" x14ac:dyDescent="0.4"/>
  </sheetData>
  <phoneticPr fontId="1" type="noConversion"/>
  <conditionalFormatting sqref="C4:C8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{C9825E50-75E9-4E4A-9B8B-C7C448580BCE}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825E50-75E9-4E4A-9B8B-C7C448580B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C4:C8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7"/>
  <sheetViews>
    <sheetView workbookViewId="0">
      <selection activeCell="M18" sqref="M18"/>
    </sheetView>
  </sheetViews>
  <sheetFormatPr defaultColWidth="9" defaultRowHeight="18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9"/>
      <c r="F2" s="10"/>
    </row>
    <row r="3" spans="2:6" ht="18" customHeight="1" x14ac:dyDescent="0.4">
      <c r="B3" s="7" t="s">
        <v>5</v>
      </c>
      <c r="C3" s="7" t="s">
        <v>30</v>
      </c>
      <c r="D3" s="7" t="s">
        <v>31</v>
      </c>
      <c r="E3" s="7" t="s">
        <v>32</v>
      </c>
      <c r="F3" s="7" t="s">
        <v>33</v>
      </c>
    </row>
    <row r="4" spans="2:6" ht="18" customHeight="1" x14ac:dyDescent="0.4">
      <c r="B4" s="6" t="s">
        <v>11</v>
      </c>
      <c r="C4" s="5">
        <v>698345</v>
      </c>
      <c r="D4" s="5">
        <v>842496</v>
      </c>
      <c r="E4" s="5">
        <v>139008</v>
      </c>
      <c r="F4" s="5">
        <v>733800</v>
      </c>
    </row>
    <row r="5" spans="2:6" ht="18" customHeight="1" x14ac:dyDescent="0.4">
      <c r="B5" s="6" t="s">
        <v>12</v>
      </c>
      <c r="C5" s="5">
        <v>110936</v>
      </c>
      <c r="D5" s="5">
        <v>350194</v>
      </c>
      <c r="E5" s="5">
        <v>545307</v>
      </c>
      <c r="F5" s="5">
        <v>131222</v>
      </c>
    </row>
    <row r="6" spans="2:6" ht="18" customHeight="1" x14ac:dyDescent="0.4">
      <c r="B6" s="6" t="s">
        <v>28</v>
      </c>
      <c r="C6" s="5">
        <v>877897</v>
      </c>
      <c r="D6" s="5">
        <v>149421</v>
      </c>
      <c r="E6" s="5">
        <v>626641</v>
      </c>
      <c r="F6" s="5">
        <v>179685</v>
      </c>
    </row>
    <row r="7" spans="2:6" ht="18" customHeight="1" x14ac:dyDescent="0.4">
      <c r="B7" s="6" t="s">
        <v>29</v>
      </c>
      <c r="C7" s="5">
        <v>136891</v>
      </c>
      <c r="D7" s="5">
        <v>863578</v>
      </c>
      <c r="E7" s="5">
        <v>740844</v>
      </c>
      <c r="F7" s="5">
        <v>538905</v>
      </c>
    </row>
  </sheetData>
  <phoneticPr fontId="1" type="noConversion"/>
  <conditionalFormatting sqref="C4:F7">
    <cfRule type="cellIs" dxfId="2" priority="1" operator="greaterThan">
      <formula>500000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15"/>
  <sheetViews>
    <sheetView workbookViewId="0"/>
  </sheetViews>
  <sheetFormatPr defaultColWidth="9" defaultRowHeight="19.2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ht="18" customHeight="1" x14ac:dyDescent="0.4">
      <c r="B3" s="8" t="s">
        <v>49</v>
      </c>
      <c r="C3" s="8" t="s">
        <v>50</v>
      </c>
      <c r="D3" s="8" t="s">
        <v>34</v>
      </c>
      <c r="E3" s="8" t="s">
        <v>35</v>
      </c>
      <c r="F3" s="8" t="s">
        <v>36</v>
      </c>
    </row>
    <row r="4" spans="2:6" ht="18" customHeight="1" x14ac:dyDescent="0.4">
      <c r="B4" s="6" t="s">
        <v>37</v>
      </c>
      <c r="C4" s="5">
        <v>80560</v>
      </c>
      <c r="D4" s="5">
        <v>78039</v>
      </c>
      <c r="E4" s="5">
        <v>52933</v>
      </c>
      <c r="F4" s="5">
        <v>29043</v>
      </c>
    </row>
    <row r="5" spans="2:6" ht="18" customHeight="1" x14ac:dyDescent="0.4">
      <c r="B5" s="6" t="s">
        <v>38</v>
      </c>
      <c r="C5" s="5">
        <v>2845</v>
      </c>
      <c r="D5" s="5">
        <v>1802</v>
      </c>
      <c r="E5" s="5">
        <v>27743</v>
      </c>
      <c r="F5" s="5">
        <v>69669</v>
      </c>
    </row>
    <row r="6" spans="2:6" ht="18" customHeight="1" x14ac:dyDescent="0.4">
      <c r="B6" s="6" t="s">
        <v>39</v>
      </c>
      <c r="C6" s="5">
        <v>39120</v>
      </c>
      <c r="D6" s="5">
        <v>89007</v>
      </c>
      <c r="E6" s="5">
        <v>90529</v>
      </c>
      <c r="F6" s="5">
        <v>73313</v>
      </c>
    </row>
    <row r="7" spans="2:6" ht="18" customHeight="1" x14ac:dyDescent="0.4">
      <c r="B7" s="6" t="s">
        <v>40</v>
      </c>
      <c r="C7" s="5">
        <v>20613</v>
      </c>
      <c r="D7" s="5">
        <v>90066</v>
      </c>
      <c r="E7" s="5">
        <v>44399</v>
      </c>
      <c r="F7" s="5">
        <v>95981</v>
      </c>
    </row>
    <row r="8" spans="2:6" ht="18" customHeight="1" x14ac:dyDescent="0.4">
      <c r="B8" s="6" t="s">
        <v>41</v>
      </c>
      <c r="C8" s="5">
        <v>40321</v>
      </c>
      <c r="D8" s="5">
        <v>55144</v>
      </c>
      <c r="E8" s="5">
        <v>5510</v>
      </c>
      <c r="F8" s="5">
        <v>9748</v>
      </c>
    </row>
    <row r="9" spans="2:6" ht="18" customHeight="1" x14ac:dyDescent="0.4">
      <c r="B9" s="6" t="s">
        <v>42</v>
      </c>
      <c r="C9" s="5">
        <v>12259</v>
      </c>
      <c r="D9" s="5">
        <v>93294</v>
      </c>
      <c r="E9" s="5">
        <v>36064</v>
      </c>
      <c r="F9" s="5">
        <v>25709</v>
      </c>
    </row>
    <row r="10" spans="2:6" ht="18" customHeight="1" x14ac:dyDescent="0.4">
      <c r="B10" s="6" t="s">
        <v>43</v>
      </c>
      <c r="C10" s="5">
        <v>55058</v>
      </c>
      <c r="D10" s="5">
        <v>84756</v>
      </c>
      <c r="E10" s="5">
        <v>25254</v>
      </c>
      <c r="F10" s="5">
        <v>36069</v>
      </c>
    </row>
    <row r="11" spans="2:6" ht="18" customHeight="1" x14ac:dyDescent="0.4">
      <c r="B11" s="6" t="s">
        <v>44</v>
      </c>
      <c r="C11" s="5">
        <v>22298</v>
      </c>
      <c r="D11" s="5">
        <v>23113</v>
      </c>
      <c r="E11" s="5">
        <v>85819</v>
      </c>
      <c r="F11" s="5">
        <v>90168</v>
      </c>
    </row>
    <row r="12" spans="2:6" ht="18" customHeight="1" x14ac:dyDescent="0.4">
      <c r="B12" s="6" t="s">
        <v>45</v>
      </c>
      <c r="C12" s="5">
        <v>71749</v>
      </c>
      <c r="D12" s="5">
        <v>31664</v>
      </c>
      <c r="E12" s="5">
        <v>75567</v>
      </c>
      <c r="F12" s="5">
        <v>27726</v>
      </c>
    </row>
    <row r="13" spans="2:6" ht="18" customHeight="1" x14ac:dyDescent="0.4">
      <c r="B13" s="6" t="s">
        <v>46</v>
      </c>
      <c r="C13" s="5">
        <v>78907</v>
      </c>
      <c r="D13" s="5">
        <v>62638</v>
      </c>
      <c r="E13" s="5">
        <v>11163</v>
      </c>
      <c r="F13" s="5">
        <v>22868</v>
      </c>
    </row>
    <row r="14" spans="2:6" ht="18" customHeight="1" x14ac:dyDescent="0.4">
      <c r="B14" s="6" t="s">
        <v>47</v>
      </c>
      <c r="C14" s="5">
        <v>48064</v>
      </c>
      <c r="D14" s="5">
        <v>84327</v>
      </c>
      <c r="E14" s="5">
        <v>65300</v>
      </c>
      <c r="F14" s="5">
        <v>85964</v>
      </c>
    </row>
    <row r="15" spans="2:6" ht="18" customHeight="1" x14ac:dyDescent="0.4">
      <c r="B15" s="6" t="s">
        <v>48</v>
      </c>
      <c r="C15" s="5">
        <v>63251</v>
      </c>
      <c r="D15" s="5">
        <v>49420</v>
      </c>
      <c r="E15" s="5">
        <v>32557</v>
      </c>
      <c r="F15" s="5">
        <v>21430</v>
      </c>
    </row>
  </sheetData>
  <sortState xmlns:xlrd2="http://schemas.microsoft.com/office/spreadsheetml/2017/richdata2" ref="C3:F9">
    <sortCondition descending="1" ref="F3:F9"/>
  </sortState>
  <phoneticPr fontId="1" type="noConversion"/>
  <conditionalFormatting sqref="B4:F15">
    <cfRule type="expression" dxfId="1" priority="1">
      <formula>MOD(ROW()-3,3)=0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F29"/>
  <sheetViews>
    <sheetView workbookViewId="0">
      <selection activeCell="M18" sqref="M18"/>
    </sheetView>
  </sheetViews>
  <sheetFormatPr defaultColWidth="9" defaultRowHeight="21.9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s="3" customFormat="1" ht="18" customHeight="1" x14ac:dyDescent="0.4">
      <c r="B3" s="8" t="s">
        <v>49</v>
      </c>
      <c r="C3" s="8" t="s">
        <v>51</v>
      </c>
      <c r="D3" s="8" t="s">
        <v>52</v>
      </c>
      <c r="E3" s="8" t="s">
        <v>53</v>
      </c>
      <c r="F3" s="8" t="s">
        <v>54</v>
      </c>
    </row>
    <row r="4" spans="2:6" s="3" customFormat="1" ht="18" customHeight="1" x14ac:dyDescent="0.4">
      <c r="B4" s="6">
        <v>42736</v>
      </c>
      <c r="C4" s="5">
        <v>280551</v>
      </c>
      <c r="D4" s="5">
        <v>428708</v>
      </c>
      <c r="E4" s="5">
        <v>412924</v>
      </c>
      <c r="F4" s="5">
        <v>743207</v>
      </c>
    </row>
    <row r="5" spans="2:6" s="3" customFormat="1" ht="18" customHeight="1" x14ac:dyDescent="0.4">
      <c r="B5" s="6">
        <v>42737</v>
      </c>
      <c r="C5" s="5">
        <v>962348</v>
      </c>
      <c r="D5" s="5">
        <v>954464</v>
      </c>
      <c r="E5" s="5">
        <v>194812</v>
      </c>
      <c r="F5" s="5">
        <v>473850</v>
      </c>
    </row>
    <row r="6" spans="2:6" s="3" customFormat="1" ht="18" customHeight="1" x14ac:dyDescent="0.4">
      <c r="B6" s="6">
        <v>42738</v>
      </c>
      <c r="C6" s="5">
        <v>603614</v>
      </c>
      <c r="D6" s="5">
        <v>747669</v>
      </c>
      <c r="E6" s="5">
        <v>741296</v>
      </c>
      <c r="F6" s="5">
        <v>76888</v>
      </c>
    </row>
    <row r="7" spans="2:6" s="3" customFormat="1" ht="18" customHeight="1" x14ac:dyDescent="0.4">
      <c r="B7" s="6">
        <v>42739</v>
      </c>
      <c r="C7" s="5">
        <v>390434</v>
      </c>
      <c r="D7" s="5">
        <v>556718</v>
      </c>
      <c r="E7" s="5">
        <v>578895</v>
      </c>
      <c r="F7" s="5">
        <v>210049</v>
      </c>
    </row>
    <row r="8" spans="2:6" s="3" customFormat="1" ht="18" customHeight="1" x14ac:dyDescent="0.4">
      <c r="B8" s="6">
        <v>42740</v>
      </c>
      <c r="C8" s="5">
        <v>925093</v>
      </c>
      <c r="D8" s="5">
        <v>657987</v>
      </c>
      <c r="E8" s="5">
        <v>365704</v>
      </c>
      <c r="F8" s="5">
        <v>554444</v>
      </c>
    </row>
    <row r="9" spans="2:6" s="3" customFormat="1" ht="18" customHeight="1" x14ac:dyDescent="0.4">
      <c r="B9" s="6">
        <v>42741</v>
      </c>
      <c r="C9" s="5">
        <v>975441</v>
      </c>
      <c r="D9" s="5">
        <v>568161</v>
      </c>
      <c r="E9" s="5">
        <v>306554</v>
      </c>
      <c r="F9" s="5">
        <v>121957</v>
      </c>
    </row>
    <row r="10" spans="2:6" s="3" customFormat="1" ht="18" customHeight="1" x14ac:dyDescent="0.4">
      <c r="B10" s="6">
        <v>42742</v>
      </c>
      <c r="C10" s="5">
        <v>215156</v>
      </c>
      <c r="D10" s="5">
        <v>618983</v>
      </c>
      <c r="E10" s="5">
        <v>782984</v>
      </c>
      <c r="F10" s="5">
        <v>22085</v>
      </c>
    </row>
    <row r="11" spans="2:6" s="3" customFormat="1" ht="18" customHeight="1" x14ac:dyDescent="0.4">
      <c r="B11" s="6">
        <v>42743</v>
      </c>
      <c r="C11" s="5">
        <v>165374</v>
      </c>
      <c r="D11" s="5">
        <v>362542</v>
      </c>
      <c r="E11" s="5">
        <v>238045</v>
      </c>
      <c r="F11" s="5">
        <v>127348</v>
      </c>
    </row>
    <row r="12" spans="2:6" s="3" customFormat="1" ht="18" customHeight="1" x14ac:dyDescent="0.4">
      <c r="B12" s="6">
        <v>42744</v>
      </c>
      <c r="C12" s="5">
        <v>316658</v>
      </c>
      <c r="D12" s="5">
        <v>188631</v>
      </c>
      <c r="E12" s="5">
        <v>528147</v>
      </c>
      <c r="F12" s="5">
        <v>427453</v>
      </c>
    </row>
    <row r="13" spans="2:6" s="3" customFormat="1" ht="18" customHeight="1" x14ac:dyDescent="0.4">
      <c r="B13" s="6">
        <v>42745</v>
      </c>
      <c r="C13" s="5">
        <v>540316</v>
      </c>
      <c r="D13" s="5">
        <v>868971</v>
      </c>
      <c r="E13" s="5">
        <v>380820</v>
      </c>
      <c r="F13" s="5">
        <v>907276</v>
      </c>
    </row>
    <row r="14" spans="2:6" s="3" customFormat="1" ht="18" customHeight="1" x14ac:dyDescent="0.4">
      <c r="B14" s="6">
        <v>42746</v>
      </c>
      <c r="C14" s="5">
        <v>617784</v>
      </c>
      <c r="D14" s="5">
        <v>500873</v>
      </c>
      <c r="E14" s="5">
        <v>324236</v>
      </c>
      <c r="F14" s="5">
        <v>177594</v>
      </c>
    </row>
    <row r="15" spans="2:6" s="3" customFormat="1" ht="18" customHeight="1" x14ac:dyDescent="0.4">
      <c r="B15" s="6">
        <v>42747</v>
      </c>
      <c r="C15" s="5">
        <v>18681</v>
      </c>
      <c r="D15" s="5">
        <v>854355</v>
      </c>
      <c r="E15" s="5">
        <v>370217</v>
      </c>
      <c r="F15" s="5">
        <v>85270</v>
      </c>
    </row>
    <row r="16" spans="2:6" s="3" customFormat="1" ht="19.2" x14ac:dyDescent="0.4">
      <c r="B16" s="6">
        <v>42748</v>
      </c>
      <c r="C16" s="5">
        <v>77630</v>
      </c>
      <c r="D16" s="5">
        <v>518553</v>
      </c>
      <c r="E16" s="5">
        <v>41933</v>
      </c>
      <c r="F16" s="5">
        <v>974253</v>
      </c>
    </row>
    <row r="17" spans="2:6" s="3" customFormat="1" ht="21.9" customHeight="1" x14ac:dyDescent="0.4">
      <c r="B17" s="6">
        <v>42749</v>
      </c>
      <c r="C17" s="5">
        <v>750812</v>
      </c>
      <c r="D17" s="5">
        <v>601503</v>
      </c>
      <c r="E17" s="5">
        <v>795059</v>
      </c>
      <c r="F17" s="5">
        <v>265524</v>
      </c>
    </row>
    <row r="18" spans="2:6" s="3" customFormat="1" ht="21.9" customHeight="1" x14ac:dyDescent="0.4">
      <c r="B18" s="6">
        <v>42750</v>
      </c>
      <c r="C18" s="5">
        <v>265309</v>
      </c>
      <c r="D18" s="5">
        <v>723637</v>
      </c>
      <c r="E18" s="5">
        <v>702242</v>
      </c>
      <c r="F18" s="5">
        <v>814979</v>
      </c>
    </row>
    <row r="19" spans="2:6" s="3" customFormat="1" ht="21.9" customHeight="1" x14ac:dyDescent="0.4">
      <c r="B19" s="6">
        <v>42751</v>
      </c>
      <c r="C19" s="5">
        <v>246432</v>
      </c>
      <c r="D19" s="5">
        <v>853433</v>
      </c>
      <c r="E19" s="5">
        <v>75572</v>
      </c>
      <c r="F19" s="5">
        <v>890060</v>
      </c>
    </row>
    <row r="20" spans="2:6" s="3" customFormat="1" ht="21.9" customHeight="1" x14ac:dyDescent="0.4">
      <c r="B20" s="6">
        <v>42752</v>
      </c>
      <c r="C20" s="5">
        <v>147673</v>
      </c>
      <c r="D20" s="5">
        <v>203709</v>
      </c>
      <c r="E20" s="5">
        <v>337714</v>
      </c>
      <c r="F20" s="5">
        <v>756431</v>
      </c>
    </row>
    <row r="21" spans="2:6" s="3" customFormat="1" ht="21.9" customHeight="1" x14ac:dyDescent="0.4">
      <c r="B21" s="6">
        <v>42753</v>
      </c>
      <c r="C21" s="5">
        <v>983832</v>
      </c>
      <c r="D21" s="5">
        <v>566750</v>
      </c>
      <c r="E21" s="5">
        <v>626878</v>
      </c>
      <c r="F21" s="5">
        <v>777712</v>
      </c>
    </row>
    <row r="22" spans="2:6" s="3" customFormat="1" ht="21.9" customHeight="1" x14ac:dyDescent="0.4">
      <c r="B22" s="6">
        <v>42754</v>
      </c>
      <c r="C22" s="5">
        <v>957126</v>
      </c>
      <c r="D22" s="5">
        <v>502827</v>
      </c>
      <c r="E22" s="5">
        <v>847992</v>
      </c>
      <c r="F22" s="5">
        <v>985775</v>
      </c>
    </row>
    <row r="23" spans="2:6" s="3" customFormat="1" ht="21.9" customHeight="1" x14ac:dyDescent="0.4">
      <c r="B23" s="6">
        <v>42755</v>
      </c>
      <c r="C23" s="5">
        <v>97840</v>
      </c>
      <c r="D23" s="5">
        <v>393537</v>
      </c>
      <c r="E23" s="5">
        <v>72547</v>
      </c>
      <c r="F23" s="5">
        <v>475725</v>
      </c>
    </row>
    <row r="24" spans="2:6" s="3" customFormat="1" ht="21.9" customHeight="1" x14ac:dyDescent="0.4">
      <c r="B24" s="6">
        <v>42756</v>
      </c>
      <c r="C24" s="5">
        <v>610278</v>
      </c>
      <c r="D24" s="5">
        <v>899210</v>
      </c>
      <c r="E24" s="5">
        <v>313604</v>
      </c>
      <c r="F24" s="5">
        <v>649954</v>
      </c>
    </row>
    <row r="25" spans="2:6" s="3" customFormat="1" ht="21.9" customHeight="1" x14ac:dyDescent="0.4">
      <c r="B25" s="6">
        <v>42757</v>
      </c>
      <c r="C25" s="5">
        <v>660898</v>
      </c>
      <c r="D25" s="5">
        <v>700859</v>
      </c>
      <c r="E25" s="5">
        <v>318432</v>
      </c>
      <c r="F25" s="5">
        <v>309409</v>
      </c>
    </row>
    <row r="26" spans="2:6" s="3" customFormat="1" ht="21.9" customHeight="1" x14ac:dyDescent="0.4">
      <c r="B26" s="6">
        <v>42758</v>
      </c>
      <c r="C26" s="5">
        <v>427766</v>
      </c>
      <c r="D26" s="5">
        <v>118920</v>
      </c>
      <c r="E26" s="5">
        <v>923670</v>
      </c>
      <c r="F26" s="5">
        <v>818974</v>
      </c>
    </row>
    <row r="27" spans="2:6" s="3" customFormat="1" ht="21.9" customHeight="1" x14ac:dyDescent="0.4">
      <c r="B27" s="6">
        <v>42759</v>
      </c>
      <c r="C27" s="5">
        <v>857555</v>
      </c>
      <c r="D27" s="5">
        <v>996064</v>
      </c>
      <c r="E27" s="5">
        <v>968331</v>
      </c>
      <c r="F27" s="5">
        <v>264630</v>
      </c>
    </row>
    <row r="28" spans="2:6" s="3" customFormat="1" ht="21.9" customHeight="1" x14ac:dyDescent="0.4">
      <c r="B28" s="6">
        <v>42760</v>
      </c>
      <c r="C28" s="5">
        <v>646553</v>
      </c>
      <c r="D28" s="5">
        <v>763546</v>
      </c>
      <c r="E28" s="5">
        <v>880906</v>
      </c>
      <c r="F28" s="5">
        <v>10533</v>
      </c>
    </row>
    <row r="29" spans="2:6" s="3" customFormat="1" ht="21.9" customHeight="1" x14ac:dyDescent="0.4">
      <c r="B29" s="6">
        <v>42761</v>
      </c>
      <c r="C29" s="5">
        <v>24942</v>
      </c>
      <c r="D29" s="5">
        <v>611095</v>
      </c>
      <c r="E29" s="5">
        <v>274905</v>
      </c>
      <c r="F29" s="5">
        <v>348482</v>
      </c>
    </row>
  </sheetData>
  <phoneticPr fontId="1" type="noConversion"/>
  <conditionalFormatting sqref="B4:F29">
    <cfRule type="expression" dxfId="0" priority="1">
      <formula>WEEKDAY($B4)=1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29"/>
  <sheetViews>
    <sheetView workbookViewId="0"/>
  </sheetViews>
  <sheetFormatPr defaultColWidth="9" defaultRowHeight="21.9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s="3" customFormat="1" ht="18" customHeight="1" x14ac:dyDescent="0.4">
      <c r="B3" s="8" t="s">
        <v>25</v>
      </c>
      <c r="C3" s="8" t="s">
        <v>51</v>
      </c>
      <c r="D3" s="8" t="s">
        <v>52</v>
      </c>
      <c r="E3" s="8" t="s">
        <v>53</v>
      </c>
      <c r="F3" s="8" t="s">
        <v>54</v>
      </c>
    </row>
    <row r="4" spans="2:6" s="3" customFormat="1" ht="18" customHeight="1" x14ac:dyDescent="0.4">
      <c r="B4" s="6">
        <v>42736</v>
      </c>
      <c r="C4" s="5">
        <v>280551</v>
      </c>
      <c r="D4" s="5">
        <v>428708</v>
      </c>
      <c r="E4" s="5">
        <v>412924</v>
      </c>
      <c r="F4" s="5">
        <v>743207</v>
      </c>
    </row>
    <row r="5" spans="2:6" s="3" customFormat="1" ht="18" customHeight="1" x14ac:dyDescent="0.4">
      <c r="B5" s="6">
        <v>42737</v>
      </c>
      <c r="C5" s="5">
        <v>962348</v>
      </c>
      <c r="D5" s="5">
        <v>954464</v>
      </c>
      <c r="E5" s="5">
        <v>194812</v>
      </c>
      <c r="F5" s="5">
        <v>473850</v>
      </c>
    </row>
    <row r="6" spans="2:6" s="3" customFormat="1" ht="18" customHeight="1" x14ac:dyDescent="0.4">
      <c r="B6" s="6">
        <v>42738</v>
      </c>
      <c r="C6" s="5">
        <v>603614</v>
      </c>
      <c r="D6" s="5">
        <v>747669</v>
      </c>
      <c r="E6" s="5">
        <v>741296</v>
      </c>
      <c r="F6" s="5">
        <v>76888</v>
      </c>
    </row>
    <row r="7" spans="2:6" s="3" customFormat="1" ht="18" customHeight="1" x14ac:dyDescent="0.4">
      <c r="B7" s="6">
        <v>42739</v>
      </c>
      <c r="C7" s="5">
        <v>390434</v>
      </c>
      <c r="D7" s="5">
        <v>556718</v>
      </c>
      <c r="E7" s="5">
        <v>578895</v>
      </c>
      <c r="F7" s="5">
        <v>210049</v>
      </c>
    </row>
    <row r="8" spans="2:6" s="3" customFormat="1" ht="18" customHeight="1" x14ac:dyDescent="0.4">
      <c r="B8" s="6">
        <v>42740</v>
      </c>
      <c r="C8" s="5">
        <v>925093</v>
      </c>
      <c r="D8" s="5">
        <v>657987</v>
      </c>
      <c r="E8" s="5">
        <v>365704</v>
      </c>
      <c r="F8" s="5">
        <v>554444</v>
      </c>
    </row>
    <row r="9" spans="2:6" s="3" customFormat="1" ht="18" customHeight="1" x14ac:dyDescent="0.4">
      <c r="B9" s="6">
        <v>42741</v>
      </c>
      <c r="C9" s="5">
        <v>975441</v>
      </c>
      <c r="D9" s="5">
        <v>568161</v>
      </c>
      <c r="E9" s="5">
        <v>306554</v>
      </c>
      <c r="F9" s="5">
        <v>121957</v>
      </c>
    </row>
    <row r="10" spans="2:6" s="3" customFormat="1" ht="18" customHeight="1" x14ac:dyDescent="0.4">
      <c r="B10" s="6">
        <v>42742</v>
      </c>
      <c r="C10" s="5">
        <v>215156</v>
      </c>
      <c r="D10" s="5">
        <v>618983</v>
      </c>
      <c r="E10" s="5">
        <v>782984</v>
      </c>
      <c r="F10" s="5">
        <v>22085</v>
      </c>
    </row>
    <row r="11" spans="2:6" s="3" customFormat="1" ht="18" customHeight="1" x14ac:dyDescent="0.4">
      <c r="B11" s="6">
        <v>42743</v>
      </c>
      <c r="C11" s="5">
        <v>165374</v>
      </c>
      <c r="D11" s="5">
        <v>362542</v>
      </c>
      <c r="E11" s="5">
        <v>238045</v>
      </c>
      <c r="F11" s="5">
        <v>127348</v>
      </c>
    </row>
    <row r="12" spans="2:6" s="3" customFormat="1" ht="18" customHeight="1" x14ac:dyDescent="0.4">
      <c r="B12" s="6">
        <v>42744</v>
      </c>
      <c r="C12" s="5">
        <v>316658</v>
      </c>
      <c r="D12" s="5">
        <v>188631</v>
      </c>
      <c r="E12" s="5">
        <v>528147</v>
      </c>
      <c r="F12" s="5">
        <v>427453</v>
      </c>
    </row>
    <row r="13" spans="2:6" s="3" customFormat="1" ht="18" customHeight="1" x14ac:dyDescent="0.4">
      <c r="B13" s="6">
        <v>42745</v>
      </c>
      <c r="C13" s="5">
        <v>540316</v>
      </c>
      <c r="D13" s="5">
        <v>868971</v>
      </c>
      <c r="E13" s="5">
        <v>380820</v>
      </c>
      <c r="F13" s="5">
        <v>907276</v>
      </c>
    </row>
    <row r="14" spans="2:6" s="3" customFormat="1" ht="18" customHeight="1" x14ac:dyDescent="0.4">
      <c r="B14" s="6">
        <v>42746</v>
      </c>
      <c r="C14" s="5">
        <v>617784</v>
      </c>
      <c r="D14" s="5">
        <v>500873</v>
      </c>
      <c r="E14" s="5">
        <v>324236</v>
      </c>
      <c r="F14" s="5">
        <v>177594</v>
      </c>
    </row>
    <row r="15" spans="2:6" s="3" customFormat="1" ht="18" customHeight="1" x14ac:dyDescent="0.4">
      <c r="B15" s="6">
        <v>42747</v>
      </c>
      <c r="C15" s="5">
        <v>18681</v>
      </c>
      <c r="D15" s="5">
        <v>854355</v>
      </c>
      <c r="E15" s="5">
        <v>370217</v>
      </c>
      <c r="F15" s="5">
        <v>85270</v>
      </c>
    </row>
    <row r="16" spans="2:6" s="3" customFormat="1" ht="19.2" x14ac:dyDescent="0.4">
      <c r="B16" s="6">
        <v>42748</v>
      </c>
      <c r="C16" s="5">
        <v>77630</v>
      </c>
      <c r="D16" s="5">
        <v>518553</v>
      </c>
      <c r="E16" s="5">
        <v>41933</v>
      </c>
      <c r="F16" s="5">
        <v>974253</v>
      </c>
    </row>
    <row r="17" spans="2:6" s="3" customFormat="1" ht="21.9" customHeight="1" x14ac:dyDescent="0.4">
      <c r="B17" s="6">
        <v>42749</v>
      </c>
      <c r="C17" s="5">
        <v>750812</v>
      </c>
      <c r="D17" s="5">
        <v>601503</v>
      </c>
      <c r="E17" s="5">
        <v>795059</v>
      </c>
      <c r="F17" s="5">
        <v>265524</v>
      </c>
    </row>
    <row r="18" spans="2:6" s="3" customFormat="1" ht="21.9" customHeight="1" x14ac:dyDescent="0.4">
      <c r="B18" s="6">
        <v>42750</v>
      </c>
      <c r="C18" s="5">
        <v>265309</v>
      </c>
      <c r="D18" s="5">
        <v>723637</v>
      </c>
      <c r="E18" s="5">
        <v>702242</v>
      </c>
      <c r="F18" s="5">
        <v>814979</v>
      </c>
    </row>
    <row r="19" spans="2:6" s="3" customFormat="1" ht="21.9" customHeight="1" x14ac:dyDescent="0.4">
      <c r="B19" s="6">
        <v>42751</v>
      </c>
      <c r="C19" s="5">
        <v>246432</v>
      </c>
      <c r="D19" s="5">
        <v>853433</v>
      </c>
      <c r="E19" s="5">
        <v>75572</v>
      </c>
      <c r="F19" s="5">
        <v>890060</v>
      </c>
    </row>
    <row r="20" spans="2:6" s="3" customFormat="1" ht="21.9" customHeight="1" x14ac:dyDescent="0.4">
      <c r="B20" s="6">
        <v>42752</v>
      </c>
      <c r="C20" s="5">
        <v>147673</v>
      </c>
      <c r="D20" s="5">
        <v>203709</v>
      </c>
      <c r="E20" s="5">
        <v>337714</v>
      </c>
      <c r="F20" s="5">
        <v>756431</v>
      </c>
    </row>
    <row r="21" spans="2:6" s="3" customFormat="1" ht="21.9" customHeight="1" x14ac:dyDescent="0.4">
      <c r="B21" s="6">
        <v>42753</v>
      </c>
      <c r="C21" s="5">
        <v>983832</v>
      </c>
      <c r="D21" s="5">
        <v>566750</v>
      </c>
      <c r="E21" s="5">
        <v>626878</v>
      </c>
      <c r="F21" s="5">
        <v>777712</v>
      </c>
    </row>
    <row r="22" spans="2:6" s="3" customFormat="1" ht="21.9" customHeight="1" x14ac:dyDescent="0.4">
      <c r="B22" s="6">
        <v>42754</v>
      </c>
      <c r="C22" s="5">
        <v>957126</v>
      </c>
      <c r="D22" s="5">
        <v>502827</v>
      </c>
      <c r="E22" s="5">
        <v>847992</v>
      </c>
      <c r="F22" s="5">
        <v>985775</v>
      </c>
    </row>
    <row r="23" spans="2:6" s="3" customFormat="1" ht="21.9" customHeight="1" x14ac:dyDescent="0.4">
      <c r="B23" s="6">
        <v>42755</v>
      </c>
      <c r="C23" s="5">
        <v>97840</v>
      </c>
      <c r="D23" s="5">
        <v>393537</v>
      </c>
      <c r="E23" s="5">
        <v>72547</v>
      </c>
      <c r="F23" s="5">
        <v>475725</v>
      </c>
    </row>
    <row r="24" spans="2:6" s="3" customFormat="1" ht="21.9" customHeight="1" x14ac:dyDescent="0.4">
      <c r="B24" s="6">
        <v>42756</v>
      </c>
      <c r="C24" s="5">
        <v>610278</v>
      </c>
      <c r="D24" s="5">
        <v>899210</v>
      </c>
      <c r="E24" s="5">
        <v>313604</v>
      </c>
      <c r="F24" s="5">
        <v>649954</v>
      </c>
    </row>
    <row r="25" spans="2:6" s="3" customFormat="1" ht="21.9" customHeight="1" x14ac:dyDescent="0.4">
      <c r="B25" s="6">
        <v>42757</v>
      </c>
      <c r="C25" s="5">
        <v>660898</v>
      </c>
      <c r="D25" s="5">
        <v>700859</v>
      </c>
      <c r="E25" s="5">
        <v>318432</v>
      </c>
      <c r="F25" s="5">
        <v>309409</v>
      </c>
    </row>
    <row r="26" spans="2:6" s="3" customFormat="1" ht="21.9" customHeight="1" x14ac:dyDescent="0.4">
      <c r="B26" s="6">
        <v>42758</v>
      </c>
      <c r="C26" s="5">
        <v>427766</v>
      </c>
      <c r="D26" s="5">
        <v>118920</v>
      </c>
      <c r="E26" s="5">
        <v>923670</v>
      </c>
      <c r="F26" s="5">
        <v>818974</v>
      </c>
    </row>
    <row r="27" spans="2:6" s="3" customFormat="1" ht="21.9" customHeight="1" x14ac:dyDescent="0.4">
      <c r="B27" s="6">
        <v>42759</v>
      </c>
      <c r="C27" s="5">
        <v>857555</v>
      </c>
      <c r="D27" s="5">
        <v>996064</v>
      </c>
      <c r="E27" s="5">
        <v>968331</v>
      </c>
      <c r="F27" s="5">
        <v>264630</v>
      </c>
    </row>
    <row r="28" spans="2:6" s="3" customFormat="1" ht="21.9" customHeight="1" x14ac:dyDescent="0.4">
      <c r="B28" s="6">
        <v>42760</v>
      </c>
      <c r="C28" s="5">
        <v>646553</v>
      </c>
      <c r="D28" s="5">
        <v>763546</v>
      </c>
      <c r="E28" s="5">
        <v>880906</v>
      </c>
      <c r="F28" s="5">
        <v>10533</v>
      </c>
    </row>
    <row r="29" spans="2:6" s="3" customFormat="1" ht="21.9" customHeight="1" x14ac:dyDescent="0.4">
      <c r="B29" s="6">
        <v>42761</v>
      </c>
      <c r="C29" s="5">
        <v>24942</v>
      </c>
      <c r="D29" s="5">
        <v>611095</v>
      </c>
      <c r="E29" s="5">
        <v>274905</v>
      </c>
      <c r="F29" s="5">
        <v>348482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5"/>
  <sheetViews>
    <sheetView zoomScaleNormal="100" workbookViewId="0"/>
  </sheetViews>
  <sheetFormatPr defaultColWidth="9" defaultRowHeight="19.2" x14ac:dyDescent="0.4"/>
  <cols>
    <col min="1" max="1" width="3.59765625" style="1" customWidth="1"/>
    <col min="2" max="6" width="12.59765625" style="3" customWidth="1"/>
    <col min="7" max="16384" width="9" style="3"/>
  </cols>
  <sheetData>
    <row r="1" spans="1:6" x14ac:dyDescent="0.4">
      <c r="A1" s="1" t="s">
        <v>55</v>
      </c>
    </row>
    <row r="2" spans="1:6" s="1" customFormat="1" ht="18" customHeight="1" x14ac:dyDescent="0.4">
      <c r="E2" s="4"/>
      <c r="F2" s="1" t="s">
        <v>62</v>
      </c>
    </row>
    <row r="3" spans="1:6" ht="18" customHeight="1" x14ac:dyDescent="0.4">
      <c r="B3" s="8" t="s">
        <v>49</v>
      </c>
      <c r="C3" s="8" t="s">
        <v>56</v>
      </c>
      <c r="D3" s="8" t="s">
        <v>57</v>
      </c>
      <c r="E3" s="8" t="s">
        <v>58</v>
      </c>
      <c r="F3" s="8" t="s">
        <v>59</v>
      </c>
    </row>
    <row r="4" spans="1:6" ht="18" customHeight="1" x14ac:dyDescent="0.4">
      <c r="B4" s="6" t="s">
        <v>60</v>
      </c>
      <c r="C4" s="5">
        <v>56935</v>
      </c>
      <c r="D4" s="5">
        <v>32398</v>
      </c>
      <c r="E4" s="5">
        <v>47341</v>
      </c>
      <c r="F4" s="5">
        <f>SUM(C4:E4)</f>
        <v>136674</v>
      </c>
    </row>
    <row r="5" spans="1:6" ht="18" customHeight="1" x14ac:dyDescent="0.4">
      <c r="B5" s="6" t="s">
        <v>12</v>
      </c>
      <c r="C5" s="5">
        <v>68891</v>
      </c>
      <c r="D5" s="5">
        <v>34252</v>
      </c>
      <c r="E5" s="5">
        <v>43644</v>
      </c>
      <c r="F5" s="5">
        <f t="shared" ref="F5:F7" si="0">SUM(C5:E5)</f>
        <v>146787</v>
      </c>
    </row>
    <row r="6" spans="1:6" ht="18" customHeight="1" x14ac:dyDescent="0.4">
      <c r="B6" s="6" t="s">
        <v>61</v>
      </c>
      <c r="C6" s="5">
        <v>51842</v>
      </c>
      <c r="D6" s="5">
        <v>56794</v>
      </c>
      <c r="E6" s="5">
        <v>93892</v>
      </c>
      <c r="F6" s="5">
        <f t="shared" si="0"/>
        <v>202528</v>
      </c>
    </row>
    <row r="7" spans="1:6" ht="18" customHeight="1" x14ac:dyDescent="0.4">
      <c r="B7" s="6" t="s">
        <v>13</v>
      </c>
      <c r="C7" s="5">
        <v>19676</v>
      </c>
      <c r="D7" s="5">
        <v>44396</v>
      </c>
      <c r="E7" s="5">
        <v>41382</v>
      </c>
      <c r="F7" s="5">
        <f t="shared" si="0"/>
        <v>105454</v>
      </c>
    </row>
    <row r="9" spans="1:6" x14ac:dyDescent="0.4">
      <c r="A9" s="1" t="s">
        <v>63</v>
      </c>
    </row>
    <row r="10" spans="1:6" s="1" customFormat="1" ht="18" customHeight="1" x14ac:dyDescent="0.4">
      <c r="E10" s="4"/>
      <c r="F10" s="1" t="s">
        <v>62</v>
      </c>
    </row>
    <row r="11" spans="1:6" ht="18" customHeight="1" x14ac:dyDescent="0.4">
      <c r="B11" s="8" t="s">
        <v>49</v>
      </c>
      <c r="C11" s="8" t="s">
        <v>56</v>
      </c>
      <c r="D11" s="8" t="s">
        <v>57</v>
      </c>
      <c r="E11" s="8" t="s">
        <v>58</v>
      </c>
      <c r="F11" s="8" t="s">
        <v>59</v>
      </c>
    </row>
    <row r="12" spans="1:6" ht="18" customHeight="1" x14ac:dyDescent="0.4">
      <c r="B12" s="6" t="s">
        <v>60</v>
      </c>
      <c r="C12" s="5">
        <v>77314</v>
      </c>
      <c r="D12" s="5">
        <v>44947</v>
      </c>
      <c r="E12" s="5">
        <v>90594</v>
      </c>
      <c r="F12" s="5">
        <f>SUM(C12:E12)</f>
        <v>212855</v>
      </c>
    </row>
    <row r="13" spans="1:6" ht="18" customHeight="1" x14ac:dyDescent="0.4">
      <c r="B13" s="6" t="s">
        <v>12</v>
      </c>
      <c r="C13" s="5">
        <v>88698</v>
      </c>
      <c r="D13" s="5">
        <v>18641</v>
      </c>
      <c r="E13" s="5">
        <v>94452</v>
      </c>
      <c r="F13" s="5">
        <f t="shared" ref="F13:F15" si="1">SUM(C13:E13)</f>
        <v>201791</v>
      </c>
    </row>
    <row r="14" spans="1:6" ht="18" customHeight="1" x14ac:dyDescent="0.4">
      <c r="B14" s="6" t="s">
        <v>61</v>
      </c>
      <c r="C14" s="5">
        <v>23057</v>
      </c>
      <c r="D14" s="5">
        <v>39905</v>
      </c>
      <c r="E14" s="5">
        <v>11641</v>
      </c>
      <c r="F14" s="5">
        <f t="shared" si="1"/>
        <v>74603</v>
      </c>
    </row>
    <row r="15" spans="1:6" ht="18" customHeight="1" x14ac:dyDescent="0.4">
      <c r="B15" s="6" t="s">
        <v>13</v>
      </c>
      <c r="C15" s="5">
        <v>67272</v>
      </c>
      <c r="D15" s="5">
        <v>97253</v>
      </c>
      <c r="E15" s="5">
        <v>81593</v>
      </c>
      <c r="F15" s="5">
        <f t="shared" si="1"/>
        <v>246118</v>
      </c>
    </row>
  </sheetData>
  <phoneticPr fontId="1" type="noConversion"/>
  <pageMargins left="0.7" right="0.7" top="0.75" bottom="0.75" header="0.3" footer="0.3"/>
  <pageSetup paperSize="9" orientation="portrait" r:id="rId1"/>
  <rowBreaks count="1" manualBreakCount="1">
    <brk id="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1</vt:i4>
      </vt:variant>
    </vt:vector>
  </HeadingPairs>
  <TitlesOfParts>
    <vt:vector size="1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'09'!Print_Area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2021-02-13T05:49:39Z</cp:lastPrinted>
  <dcterms:created xsi:type="dcterms:W3CDTF">2010-03-09T15:08:09Z</dcterms:created>
  <dcterms:modified xsi:type="dcterms:W3CDTF">2021-02-13T05:49:42Z</dcterms:modified>
</cp:coreProperties>
</file>